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cos.pereira\Desktop\ANEXO HUBRASIL GRADE TR\BIOQUÍMICA 2\"/>
    </mc:Choice>
  </mc:AlternateContent>
  <xr:revisionPtr revIDLastSave="0" documentId="8_{F2582F8A-D461-4D8B-9065-04D0BA66E563}" xr6:coauthVersionLast="47" xr6:coauthVersionMax="47" xr10:uidLastSave="{00000000-0000-0000-0000-000000000000}"/>
  <bookViews>
    <workbookView xWindow="28680" yWindow="-120" windowWidth="24240" windowHeight="13740" xr2:uid="{671548D8-7F13-491A-8B4A-91AF64F2348A}"/>
  </bookViews>
  <sheets>
    <sheet name="Grade x TR v1" sheetId="1" r:id="rId1"/>
  </sheets>
  <definedNames>
    <definedName name="_xlnm._FilterDatabase" localSheetId="0" hidden="1">'Grade x TR v1'!$A$8:$F$52</definedName>
    <definedName name="DiasESemanas">{0,1,2,3,4,5,6} + {0;1;2;3;4;5}*7</definedName>
    <definedName name="_xlnm.Print_Titles" localSheetId="0">'Grade x TR v1'!$1:$8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5" i="1" l="1"/>
  <c r="L4" i="1"/>
  <c r="L3" i="1"/>
  <c r="L2" i="1"/>
  <c r="C2" i="1"/>
  <c r="L1" i="1"/>
</calcChain>
</file>

<file path=xl/sharedStrings.xml><?xml version="1.0" encoding="utf-8"?>
<sst xmlns="http://schemas.openxmlformats.org/spreadsheetml/2006/main" count="246" uniqueCount="117">
  <si>
    <t>Equipe de Planejamento da Contratação - Aquisição de Produtos para Saúde</t>
  </si>
  <si>
    <t>Região / Compras Centralizadas</t>
  </si>
  <si>
    <t>Região B</t>
  </si>
  <si>
    <t>Regionalizada:</t>
  </si>
  <si>
    <t>Sim</t>
  </si>
  <si>
    <t>Macrorregião</t>
  </si>
  <si>
    <t>Sudeste</t>
  </si>
  <si>
    <t>Centro-Oeste</t>
  </si>
  <si>
    <t>Não</t>
  </si>
  <si>
    <t>UF</t>
  </si>
  <si>
    <t>RJ</t>
  </si>
  <si>
    <t>DF</t>
  </si>
  <si>
    <t>Processo SEI: xxxxxxxxx</t>
  </si>
  <si>
    <t>Cidade</t>
  </si>
  <si>
    <t>Rio de Janeiro</t>
  </si>
  <si>
    <t>Brasília</t>
  </si>
  <si>
    <t>Reserva Técnica:</t>
  </si>
  <si>
    <t>Período: 2026/2027</t>
  </si>
  <si>
    <t>Cod.Município</t>
  </si>
  <si>
    <t>Quantitativo por HUF</t>
  </si>
  <si>
    <t>UASG</t>
  </si>
  <si>
    <t>Sigla Licitações</t>
  </si>
  <si>
    <t>Item</t>
  </si>
  <si>
    <t>CATMAT</t>
  </si>
  <si>
    <t>Ebserh</t>
  </si>
  <si>
    <t xml:space="preserve">AGHUx (Órgão Gerenciador) </t>
  </si>
  <si>
    <t>Descritivo Simples</t>
  </si>
  <si>
    <t>Descritivo Completo</t>
  </si>
  <si>
    <t>Apresentação EBSERH (Unidade de Medida)</t>
  </si>
  <si>
    <t>HUSE + IST</t>
  </si>
  <si>
    <t>CH-UFRJ</t>
  </si>
  <si>
    <t>HUAP</t>
  </si>
  <si>
    <t>Reserva Técnica (20%)</t>
  </si>
  <si>
    <t>Participação</t>
  </si>
  <si>
    <t>Intervalo de Lances</t>
  </si>
  <si>
    <t>AMPLA</t>
  </si>
  <si>
    <t>TESTE</t>
  </si>
  <si>
    <t>TOTAL HUSE</t>
  </si>
  <si>
    <t>EBS02763</t>
  </si>
  <si>
    <r>
      <t xml:space="preserve">  Reagente para diagnóstico clínico 5, tipo:conjunto completo, tipo de análise:quantitativo de </t>
    </r>
    <r>
      <rPr>
        <b/>
        <sz val="11"/>
        <color rgb="FF000000"/>
        <rFont val="Calibri"/>
        <family val="2"/>
      </rPr>
      <t>GLICOSE</t>
    </r>
    <r>
      <rPr>
        <sz val="11"/>
        <color rgb="FF000000"/>
        <rFont val="Calibri"/>
        <family val="2"/>
      </rPr>
      <t>, método:enzimático colorimétrico de ponto final, apresentação:teste</t>
    </r>
  </si>
  <si>
    <t>EBS02795</t>
  </si>
  <si>
    <r>
      <t xml:space="preserve"> Reagente para diagnóstico clínico 6, tipo:conjunto completo para automação, tipo de análise:quantitativo de </t>
    </r>
    <r>
      <rPr>
        <b/>
        <sz val="11"/>
        <color rgb="FF000000"/>
        <rFont val="Calibri"/>
        <family val="2"/>
      </rPr>
      <t>URÉIA</t>
    </r>
    <r>
      <rPr>
        <sz val="11"/>
        <color rgb="FF000000"/>
        <rFont val="Calibri"/>
        <family val="2"/>
      </rPr>
      <t>, método:cinético uv, apresentação:teste</t>
    </r>
  </si>
  <si>
    <t>EBS02780</t>
  </si>
  <si>
    <r>
      <t xml:space="preserve">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CREATININA</t>
    </r>
    <r>
      <rPr>
        <sz val="11"/>
        <color rgb="FF000000"/>
        <rFont val="Calibri"/>
        <family val="2"/>
      </rPr>
      <t>, método:cinético colorimétrico de ponto final, apresentação:teste</t>
    </r>
  </si>
  <si>
    <t>EBS02834</t>
  </si>
  <si>
    <r>
      <t xml:space="preserve"> Reagente para diagnóstico clínico 7, tipo:conjunto completo para automação, tipo de análise:quantitativo de </t>
    </r>
    <r>
      <rPr>
        <b/>
        <sz val="11"/>
        <color rgb="FF000000"/>
        <rFont val="Calibri"/>
        <family val="2"/>
      </rPr>
      <t>PROTEÍNAS TOTAIS</t>
    </r>
    <r>
      <rPr>
        <sz val="11"/>
        <color rgb="FF000000"/>
        <rFont val="Calibri"/>
        <family val="2"/>
      </rPr>
      <t>, método:colorimétrico de ponto final, apresentação:teste</t>
    </r>
  </si>
  <si>
    <t>EBS02771</t>
  </si>
  <si>
    <r>
      <t xml:space="preserve"> 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ALBUMINA</t>
    </r>
    <r>
      <rPr>
        <sz val="11"/>
        <color rgb="FF000000"/>
        <rFont val="Calibri"/>
        <family val="2"/>
      </rPr>
      <t>, método:colorimétrico de ponto final, apresentação:teste</t>
    </r>
  </si>
  <si>
    <t>EBS02845</t>
  </si>
  <si>
    <r>
      <t xml:space="preserve">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ÁCIDO ÚRICO</t>
    </r>
    <r>
      <rPr>
        <sz val="11"/>
        <color rgb="FF000000"/>
        <rFont val="Calibri"/>
        <family val="2"/>
      </rPr>
      <t>, método:enzimático colorimétrico de ponto final, apresentação:teste</t>
    </r>
  </si>
  <si>
    <t>EBS02764</t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</si>
  <si>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COLESTEROL TOTAL</t>
    </r>
    <r>
      <rPr>
        <sz val="11"/>
        <color rgb="FF000000"/>
        <rFont val="Calibri"/>
        <family val="2"/>
      </rPr>
      <t>, método:enzimático colorimétrico de ponto final, apresentação:teste</t>
    </r>
  </si>
  <si>
    <t>EBS02765</t>
  </si>
  <si>
    <r>
      <t xml:space="preserve">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TRIGLICERÍDEOS</t>
    </r>
    <r>
      <rPr>
        <sz val="11"/>
        <color rgb="FF000000"/>
        <rFont val="Calibri"/>
        <family val="2"/>
      </rPr>
      <t>, método:enzimático colorimétrico de ponto final, apresentação:teste</t>
    </r>
  </si>
  <si>
    <t>EBS09468</t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</si>
  <si>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AST/TGO</t>
    </r>
    <r>
      <rPr>
        <sz val="11"/>
        <color rgb="FF000000"/>
        <rFont val="Calibri"/>
        <family val="2"/>
      </rPr>
      <t>, método:cinético colorimétrico de ponto final, apresentação:teste </t>
    </r>
  </si>
  <si>
    <t>EBS02774</t>
  </si>
  <si>
    <r>
      <t xml:space="preserve">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ALT/TGP</t>
    </r>
    <r>
      <rPr>
        <sz val="11"/>
        <color rgb="FF000000"/>
        <rFont val="Calibri"/>
        <family val="2"/>
      </rPr>
      <t>, método:cinético colorimétrico de ponto final, apresentação:teste</t>
    </r>
  </si>
  <si>
    <t>EBS02767</t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</si>
  <si>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FOSFATASE ALCALINA</t>
    </r>
    <r>
      <rPr>
        <sz val="11"/>
        <color rgb="FF000000"/>
        <rFont val="Calibri"/>
        <family val="2"/>
      </rPr>
      <t>, método:enzimático colorimétrico de ponto final, apresentação:teste</t>
    </r>
  </si>
  <si>
    <t>EBS02800</t>
  </si>
  <si>
    <r>
      <t xml:space="preserve">  Reagente para diagnóstico clínico 6, tipo:conjunto completo para automação, tipo de análise:quantitativo de </t>
    </r>
    <r>
      <rPr>
        <b/>
        <sz val="11"/>
        <color rgb="FF000000"/>
        <rFont val="Calibri"/>
        <family val="2"/>
      </rPr>
      <t>BILIRRUBINA TOTAL</t>
    </r>
    <r>
      <rPr>
        <sz val="11"/>
        <color rgb="FF000000"/>
        <rFont val="Calibri"/>
        <family val="2"/>
      </rPr>
      <t>, método:fotométrico de ponto final, apresentação:teste</t>
    </r>
  </si>
  <si>
    <t>EBS02801</t>
  </si>
  <si>
    <r>
      <t xml:space="preserve">  Reagente para diagnóstico clínico 6, tipo:conjunto completo para automação, tipo de análise:quantitativo de </t>
    </r>
    <r>
      <rPr>
        <b/>
        <sz val="11"/>
        <color rgb="FF000000"/>
        <rFont val="Calibri"/>
        <family val="2"/>
      </rPr>
      <t>BILIRRUBINA DIRETA</t>
    </r>
    <r>
      <rPr>
        <sz val="11"/>
        <color rgb="FF000000"/>
        <rFont val="Calibri"/>
        <family val="2"/>
      </rPr>
      <t>, método:fotométrico de ponto final, apresentação:teste</t>
    </r>
  </si>
  <si>
    <t>EBS02790</t>
  </si>
  <si>
    <r>
      <t xml:space="preserve"> Reagente para diagnóstico clínico 6, tipo:conjunto completo para automação, tipo de análise:quantitativo de </t>
    </r>
    <r>
      <rPr>
        <b/>
        <sz val="11"/>
        <color rgb="FF000000"/>
        <rFont val="Calibri"/>
        <family val="2"/>
      </rPr>
      <t>CK-NAC</t>
    </r>
    <r>
      <rPr>
        <sz val="11"/>
        <color rgb="FF000000"/>
        <rFont val="Calibri"/>
        <family val="2"/>
      </rPr>
      <t>, método:cinético uv, apresentação:teste</t>
    </r>
  </si>
  <si>
    <t>EBS02787</t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</si>
  <si>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MICROALBUMINÚRIA</t>
    </r>
    <r>
      <rPr>
        <sz val="11"/>
        <color rgb="FF000000"/>
        <rFont val="Calibri"/>
        <family val="2"/>
      </rPr>
      <t>, método:quimioluminescência, apresentação:teste</t>
    </r>
  </si>
  <si>
    <t>EBS02794</t>
  </si>
  <si>
    <r>
      <t xml:space="preserve">  Reagente para diagnóstico clínico 6, tipo:conjunto completo para automação, tipo de análise:quantitativo de </t>
    </r>
    <r>
      <rPr>
        <b/>
        <sz val="11"/>
        <color rgb="FF000000"/>
        <rFont val="Calibri"/>
        <family val="2"/>
      </rPr>
      <t>DESIDROGENASE LÁCTICA</t>
    </r>
    <r>
      <rPr>
        <sz val="11"/>
        <color rgb="FF000000"/>
        <rFont val="Calibri"/>
        <family val="2"/>
      </rPr>
      <t>, método:cinético uv, apresentação:teste</t>
    </r>
  </si>
  <si>
    <t>EBS02766</t>
  </si>
  <si>
    <r>
      <t xml:space="preserve"> 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AMILASE</t>
    </r>
    <r>
      <rPr>
        <sz val="11"/>
        <color rgb="FF000000"/>
        <rFont val="Calibri"/>
        <family val="2"/>
      </rPr>
      <t>, método:enzimático colorimétrico de ponto final, apresentação:teste</t>
    </r>
  </si>
  <si>
    <t>EBS02772</t>
  </si>
  <si>
    <r>
      <t xml:space="preserve">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LIPASE</t>
    </r>
    <r>
      <rPr>
        <sz val="11"/>
        <color rgb="FF000000"/>
        <rFont val="Calibri"/>
        <family val="2"/>
      </rPr>
      <t>, método:colorimétrico de ponto final, apresentação:teste          </t>
    </r>
  </si>
  <si>
    <t>EBS02883</t>
  </si>
  <si>
    <r>
      <t xml:space="preserve">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GAMA GLUTAMIL TRANSFERASE</t>
    </r>
    <r>
      <rPr>
        <sz val="11"/>
        <color rgb="FF000000"/>
        <rFont val="Calibri"/>
        <family val="2"/>
      </rPr>
      <t>, método:cinético colorimétrico de ponto final, apresentação:teste</t>
    </r>
  </si>
  <si>
    <t>EBS02770</t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</si>
  <si>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CÁLCIO</t>
    </r>
    <r>
      <rPr>
        <sz val="11"/>
        <color rgb="FF000000"/>
        <rFont val="Calibri"/>
        <family val="2"/>
      </rPr>
      <t>, método:colorimétrico de ponto final, apresentação:teste</t>
    </r>
  </si>
  <si>
    <t>EBS02900</t>
  </si>
  <si>
    <r>
      <t xml:space="preserve">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FÓSFORO</t>
    </r>
    <r>
      <rPr>
        <sz val="11"/>
        <color rgb="FF000000"/>
        <rFont val="Calibri"/>
        <family val="2"/>
      </rPr>
      <t>, método:colorimétrico de ponto final, apresentação:teste</t>
    </r>
  </si>
  <si>
    <t>EBS02768</t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</si>
  <si>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MAGNÉSIO</t>
    </r>
    <r>
      <rPr>
        <sz val="11"/>
        <color rgb="FF000000"/>
        <rFont val="Calibri"/>
        <family val="2"/>
      </rPr>
      <t>, método:colorimétrico de ponto final, apresentação:teste</t>
    </r>
  </si>
  <si>
    <t>EBS02769</t>
  </si>
  <si>
    <r>
      <t xml:space="preserve">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FERRO</t>
    </r>
    <r>
      <rPr>
        <sz val="11"/>
        <color rgb="FF000000"/>
        <rFont val="Calibri"/>
        <family val="2"/>
      </rPr>
      <t>, método:colorimétrico de ponto final, apresentação:teste</t>
    </r>
  </si>
  <si>
    <t>EBS02775</t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</si>
  <si>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HDL COLESTEROL</t>
    </r>
    <r>
      <rPr>
        <sz val="11"/>
        <color rgb="FF000000"/>
        <rFont val="Calibri"/>
        <family val="2"/>
      </rPr>
      <t>, método:direto, apresentação:teste</t>
    </r>
  </si>
  <si>
    <t>EBS02788</t>
  </si>
  <si>
    <r>
      <t xml:space="preserve"> Reagente para diagnóstico clínico 5, tipo:conjunto completo para automação, tipo de análise: </t>
    </r>
    <r>
      <rPr>
        <b/>
        <sz val="11"/>
        <color rgb="FF000000"/>
        <rFont val="Calibri"/>
        <family val="2"/>
      </rPr>
      <t>CAPACIDADE LIGAÇÃO DE FERRO</t>
    </r>
    <r>
      <rPr>
        <sz val="11"/>
        <color rgb="FF000000"/>
        <rFont val="Calibri"/>
        <family val="2"/>
      </rPr>
      <t>, método:colorimétrico de ponto final, apresentação:teste</t>
    </r>
  </si>
  <si>
    <t>EBS02796</t>
  </si>
  <si>
    <r>
      <t xml:space="preserve"> Reagente para diagnóstico clínico 6, tipo:conjunto completo para automação, tipo de análise:quantitativo de </t>
    </r>
    <r>
      <rPr>
        <b/>
        <sz val="11"/>
        <color rgb="FF000000"/>
        <rFont val="Calibri"/>
        <family val="2"/>
      </rPr>
      <t>PROTEÍNAS NO LÍQUOR E URINA</t>
    </r>
    <r>
      <rPr>
        <sz val="11"/>
        <color rgb="FF000000"/>
        <rFont val="Calibri"/>
        <family val="2"/>
      </rPr>
      <t>, método:colorimétricoazul de coomassie, apresentação:teste</t>
    </r>
  </si>
  <si>
    <t>EBS02879</t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</si>
  <si>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SÓDIO</t>
    </r>
    <r>
      <rPr>
        <sz val="11"/>
        <color rgb="FF000000"/>
        <rFont val="Calibri"/>
        <family val="2"/>
      </rPr>
      <t>, método:potenciometria, apresentação:teste</t>
    </r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</si>
  <si>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POTÁSSIO</t>
    </r>
    <r>
      <rPr>
        <sz val="11"/>
        <color rgb="FF000000"/>
        <rFont val="Calibri"/>
        <family val="2"/>
      </rPr>
      <t>, método:colorimétrico de ponto final, apresentação:teste</t>
    </r>
  </si>
  <si>
    <r>
      <t xml:space="preserve">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CLORETOS</t>
    </r>
    <r>
      <rPr>
        <sz val="11"/>
        <color rgb="FF000000"/>
        <rFont val="Calibri"/>
        <family val="2"/>
      </rPr>
      <t>, método:potenciometria, apresentação:teste</t>
    </r>
  </si>
  <si>
    <t>EBS02778</t>
  </si>
  <si>
    <r>
      <t xml:space="preserve">  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PROTEÍNA "C" REATIVA</t>
    </r>
    <r>
      <rPr>
        <sz val="11"/>
        <color rgb="FF000000"/>
        <rFont val="Calibri"/>
        <family val="2"/>
      </rPr>
      <t>, método:imunoturbidimetria, apresentação:teste</t>
    </r>
  </si>
  <si>
    <t>EBS07622</t>
  </si>
  <si>
    <r>
      <t xml:space="preserve">Reagente para diagnóstico clínico 5, tipo:conjunto completo para automação, tipo de análise:quantitativo de </t>
    </r>
    <r>
      <rPr>
        <b/>
        <sz val="11"/>
        <color rgb="FF000000"/>
        <rFont val="Calibri"/>
        <family val="2"/>
      </rPr>
      <t>TRANSFERRINA,</t>
    </r>
    <r>
      <rPr>
        <sz val="11"/>
        <color rgb="FF000000"/>
        <rFont val="Calibri"/>
        <family val="2"/>
      </rPr>
      <t xml:space="preserve">  método:colorimétrico de ponto final, apresentação:teste</t>
    </r>
  </si>
  <si>
    <r>
      <t xml:space="preserve"> Reagente para diagnóstico clínico 4, tipo:conjunto completo para automação, tipo de análise:quantitativo de </t>
    </r>
    <r>
      <rPr>
        <b/>
        <sz val="11"/>
        <color rgb="FF000000"/>
        <rFont val="Calibri"/>
        <family val="2"/>
      </rPr>
      <t>BICARBONATO</t>
    </r>
    <r>
      <rPr>
        <sz val="11"/>
        <color rgb="FF000000"/>
        <rFont val="Calibri"/>
        <family val="2"/>
      </rPr>
      <t>, método:enzimático colorimétrico de ponto final, apresentação:teste</t>
    </r>
  </si>
  <si>
    <r>
      <t xml:space="preserve">Reagente para diagnóstico clínico, conjunto completo p/ automação, Quantitativo De </t>
    </r>
    <r>
      <rPr>
        <b/>
        <sz val="11"/>
        <color rgb="FF000000"/>
        <rFont val="Calibri"/>
        <family val="2"/>
      </rPr>
      <t>VANCOMICINA</t>
    </r>
  </si>
  <si>
    <r>
      <t xml:space="preserve">Reagente para diagnóstico clínico, conjunto completo p/ automação, quantitativo de </t>
    </r>
    <r>
      <rPr>
        <b/>
        <sz val="11"/>
        <color rgb="FF000000"/>
        <rFont val="Calibri"/>
        <family val="2"/>
      </rPr>
      <t>CARBAMAZEPINA</t>
    </r>
  </si>
  <si>
    <r>
      <t xml:space="preserve">Reagente para diagnóstico clínico, conjunto completo p/ automação, Quantitativo De </t>
    </r>
    <r>
      <rPr>
        <b/>
        <sz val="11"/>
        <color rgb="FF000000"/>
        <rFont val="Calibri"/>
        <family val="2"/>
      </rPr>
      <t>FENITOÍNA</t>
    </r>
  </si>
  <si>
    <r>
      <t>Reagente para diagnóstico clínico, conjunto completo p/ automação, Quantitativo De</t>
    </r>
    <r>
      <rPr>
        <b/>
        <sz val="11"/>
        <color rgb="FF000000"/>
        <rFont val="Calibri"/>
        <family val="2"/>
      </rPr>
      <t xml:space="preserve"> FENOBARBITAL</t>
    </r>
  </si>
  <si>
    <r>
      <t xml:space="preserve">Reagente para diagnóstico clínico, conjunto completo p/ automação, Quantitativo De </t>
    </r>
    <r>
      <rPr>
        <b/>
        <sz val="11"/>
        <color rgb="FF000000"/>
        <rFont val="Calibri"/>
        <family val="2"/>
      </rPr>
      <t>ÁCIDO VALPROICO</t>
    </r>
  </si>
  <si>
    <t>EBS09108</t>
  </si>
  <si>
    <r>
      <t xml:space="preserve">REAGENTE PARA DIAGNÓSTICO CLÍNICO, CONJUNTO COMPLETO P/ AUTOMAÇÃO, QUANTITATIVO DE </t>
    </r>
    <r>
      <rPr>
        <b/>
        <sz val="12"/>
        <color rgb="FF000000"/>
        <rFont val="Calibri"/>
        <family val="2"/>
      </rPr>
      <t>HEMOGLOBINA GLICADA</t>
    </r>
    <r>
      <rPr>
        <sz val="12"/>
        <color rgb="FF000000"/>
        <rFont val="Calibri"/>
        <family val="2"/>
      </rPr>
      <t>, POR HPLC , APRESENTAÇÃO: TESTE</t>
    </r>
  </si>
  <si>
    <t>EBS07426</t>
  </si>
  <si>
    <t>EBS02929</t>
  </si>
  <si>
    <t>EBS02852</t>
  </si>
  <si>
    <t>Reagente para diagnóstico clínico, conjunto completo para automação para teste quantitativo de peptídeo natriurético cerebral(BNP ou PRO-BNP).</t>
  </si>
  <si>
    <t>Reagente para diagnóstico clínico, conjunto completo para automação para teste quantitativo de troponina I</t>
  </si>
  <si>
    <t>Reagente para diagnóstico clínico, conjunto completo para automação para teste quantitativo de CKMB</t>
  </si>
  <si>
    <t>Objeto:Insumos para Bioquímica</t>
  </si>
  <si>
    <t>23819.002862/2026-03</t>
  </si>
  <si>
    <t>GRUPO 1</t>
  </si>
  <si>
    <t>GRUPO 2</t>
  </si>
  <si>
    <t>GRUPO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</si>
</sst>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2"/>
      <name val="Arial"/>
      <family val="2"/>
      <scheme val="minor"/>
    </font>
    <font>
      <b/>
      <sz val="10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rgb="FF00206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2"/>
      <color theme="0"/>
      <name val="Arial"/>
      <family val="2"/>
      <scheme val="minor"/>
    </font>
    <font>
      <sz val="11"/>
      <color rgb="FF000000"/>
      <name val="Aptos Narrow"/>
      <family val="2"/>
    </font>
    <font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495057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1F0C8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5" fillId="3" borderId="1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 vertical="center"/>
    </xf>
    <xf numFmtId="0" fontId="1" fillId="0" borderId="0" xfId="1"/>
    <xf numFmtId="3" fontId="6" fillId="3" borderId="1" xfId="1" applyNumberFormat="1" applyFont="1" applyFill="1" applyBorder="1" applyAlignment="1">
      <alignment horizontal="center"/>
    </xf>
    <xf numFmtId="1" fontId="6" fillId="3" borderId="1" xfId="1" applyNumberFormat="1" applyFon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" fillId="0" borderId="1" xfId="1" applyBorder="1"/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0" fontId="3" fillId="2" borderId="1" xfId="1" applyFont="1" applyFill="1" applyBorder="1"/>
    <xf numFmtId="0" fontId="7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/>
    </xf>
    <xf numFmtId="0" fontId="1" fillId="3" borderId="1" xfId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/>
    </xf>
    <xf numFmtId="0" fontId="6" fillId="0" borderId="1" xfId="1" applyFont="1" applyBorder="1"/>
    <xf numFmtId="0" fontId="3" fillId="3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0" fontId="8" fillId="2" borderId="1" xfId="1" applyFont="1" applyFill="1" applyBorder="1" applyAlignment="1">
      <alignment horizontal="left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2" fillId="4" borderId="0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2">
    <cellStyle name="Normal" xfId="0" builtinId="0"/>
    <cellStyle name="Normal 4" xfId="1" xr:uid="{0E787C0A-E8BD-4FF0-A582-A95E31B04F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10631</xdr:colOff>
      <xdr:row>0</xdr:row>
      <xdr:rowOff>19049</xdr:rowOff>
    </xdr:from>
    <xdr:to>
      <xdr:col>1</xdr:col>
      <xdr:colOff>876300</xdr:colOff>
      <xdr:row>1</xdr:row>
      <xdr:rowOff>169069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78B6DD-AD3E-4F20-AE00-B8D4F6B58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31" y="19049"/>
          <a:ext cx="1370494" cy="350045"/>
        </a:xfrm>
        <a:prstGeom prst="rect">
          <a:avLst/>
        </a:prstGeom>
      </xdr:spPr>
    </xdr:pic>
    <xdr:clientData/>
  </xdr:twoCellAnchor>
  <xdr:twoCellAnchor editAs="oneCell">
    <xdr:from>
      <xdr:col>0</xdr:col>
      <xdr:colOff>48731</xdr:colOff>
      <xdr:row>0</xdr:row>
      <xdr:rowOff>0</xdr:rowOff>
    </xdr:from>
    <xdr:to>
      <xdr:col>2</xdr:col>
      <xdr:colOff>0</xdr:colOff>
      <xdr:row>2</xdr:row>
      <xdr:rowOff>102378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73075EF-7C55-4A39-A992-A08D46192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31" y="0"/>
          <a:ext cx="1408594" cy="502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93441-6E49-46DF-A9BC-4FCE4A872553}">
  <sheetPr>
    <pageSetUpPr fitToPage="1"/>
  </sheetPr>
  <dimension ref="A1:W52"/>
  <sheetViews>
    <sheetView showGridLines="0" tabSelected="1" topLeftCell="G1" zoomScaleNormal="100" workbookViewId="0">
      <pane ySplit="8" topLeftCell="A44" activePane="bottomLeft" state="frozen"/>
      <selection pane="bottomLeft" activeCell="L52" sqref="L52"/>
    </sheetView>
  </sheetViews>
  <sheetFormatPr defaultColWidth="9" defaultRowHeight="14.25" x14ac:dyDescent="0.2"/>
  <cols>
    <col min="1" max="1" width="6.625" style="22" customWidth="1"/>
    <col min="2" max="2" width="12.5" style="22" customWidth="1"/>
    <col min="3" max="3" width="14.125" style="32" customWidth="1"/>
    <col min="4" max="4" width="17.25" style="32" customWidth="1"/>
    <col min="5" max="5" width="25.375" style="32" hidden="1" customWidth="1"/>
    <col min="6" max="6" width="76.125" style="32" customWidth="1"/>
    <col min="7" max="7" width="26.875" style="32" bestFit="1" customWidth="1"/>
    <col min="8" max="8" width="13.625" style="32" customWidth="1"/>
    <col min="9" max="10" width="14.625" style="32" customWidth="1"/>
    <col min="11" max="11" width="13.875" style="32" customWidth="1"/>
    <col min="12" max="12" width="15.875" style="32" customWidth="1"/>
    <col min="13" max="13" width="15.25" style="22" customWidth="1"/>
    <col min="14" max="14" width="16.875" style="4" hidden="1" customWidth="1"/>
    <col min="15" max="22" width="9" style="4"/>
    <col min="23" max="23" width="0" style="4" hidden="1" customWidth="1"/>
    <col min="24" max="16384" width="9" style="4"/>
  </cols>
  <sheetData>
    <row r="1" spans="1:23" ht="15.75" x14ac:dyDescent="0.25">
      <c r="A1" s="25"/>
      <c r="B1" s="26"/>
      <c r="C1" s="34" t="s">
        <v>0</v>
      </c>
      <c r="D1" s="34"/>
      <c r="E1" s="34"/>
      <c r="F1" s="34"/>
      <c r="G1" s="1" t="s">
        <v>1</v>
      </c>
      <c r="H1" s="2" t="s">
        <v>2</v>
      </c>
      <c r="I1" s="2" t="s">
        <v>2</v>
      </c>
      <c r="J1" s="2" t="s">
        <v>2</v>
      </c>
      <c r="K1" s="2"/>
      <c r="L1" s="3" t="str">
        <f t="shared" ref="L1:L6" si="0">IF(OR($M$5="Sim",$M$5="SIM",$M$5="sim"),"",H1)</f>
        <v>Região B</v>
      </c>
      <c r="M1" s="27" t="s">
        <v>3</v>
      </c>
      <c r="W1" s="4" t="s">
        <v>4</v>
      </c>
    </row>
    <row r="2" spans="1:23" ht="15.75" x14ac:dyDescent="0.2">
      <c r="A2" s="25"/>
      <c r="B2" s="25"/>
      <c r="C2" s="35" t="str">
        <f>IF(OR(M2="Sim",M2="SIM"),"Escopo: Compra Regionalizada - Hospital dos Servidores do Estado da UniRio","Escopo: Compra Local - Hospital dos Servidores do Estado da UniRio")</f>
        <v>Escopo: Compra Local - Hospital dos Servidores do Estado da UniRio</v>
      </c>
      <c r="D2" s="35"/>
      <c r="E2" s="35"/>
      <c r="F2" s="35"/>
      <c r="G2" s="1" t="s">
        <v>5</v>
      </c>
      <c r="H2" s="5" t="s">
        <v>6</v>
      </c>
      <c r="I2" s="5" t="s">
        <v>6</v>
      </c>
      <c r="J2" s="5" t="s">
        <v>6</v>
      </c>
      <c r="K2" s="5" t="s">
        <v>7</v>
      </c>
      <c r="L2" s="3" t="str">
        <f t="shared" si="0"/>
        <v>Sudeste</v>
      </c>
      <c r="M2" s="28" t="s">
        <v>8</v>
      </c>
      <c r="W2" s="4" t="s">
        <v>8</v>
      </c>
    </row>
    <row r="3" spans="1:23" ht="15.75" x14ac:dyDescent="0.2">
      <c r="A3" s="25"/>
      <c r="B3" s="25"/>
      <c r="C3" s="29" t="s">
        <v>112</v>
      </c>
      <c r="D3" s="29"/>
      <c r="E3" s="29"/>
      <c r="F3" s="29"/>
      <c r="G3" s="1" t="s">
        <v>9</v>
      </c>
      <c r="H3" s="5" t="s">
        <v>10</v>
      </c>
      <c r="I3" s="5" t="s">
        <v>10</v>
      </c>
      <c r="J3" s="5" t="s">
        <v>10</v>
      </c>
      <c r="K3" s="5" t="s">
        <v>11</v>
      </c>
      <c r="L3" s="3" t="str">
        <f t="shared" si="0"/>
        <v>RJ</v>
      </c>
      <c r="M3" s="30"/>
    </row>
    <row r="4" spans="1:23" ht="15.75" x14ac:dyDescent="0.2">
      <c r="A4" s="25"/>
      <c r="B4" s="25"/>
      <c r="C4" s="29" t="s">
        <v>12</v>
      </c>
      <c r="D4" s="29" t="s">
        <v>113</v>
      </c>
      <c r="E4" s="29"/>
      <c r="F4" s="29"/>
      <c r="G4" s="1" t="s">
        <v>13</v>
      </c>
      <c r="H4" s="5" t="s">
        <v>14</v>
      </c>
      <c r="I4" s="5" t="s">
        <v>14</v>
      </c>
      <c r="J4" s="5" t="s">
        <v>14</v>
      </c>
      <c r="K4" s="5" t="s">
        <v>15</v>
      </c>
      <c r="L4" s="3" t="str">
        <f t="shared" si="0"/>
        <v>Rio de Janeiro</v>
      </c>
      <c r="M4" s="27" t="s">
        <v>16</v>
      </c>
    </row>
    <row r="5" spans="1:23" ht="15.75" x14ac:dyDescent="0.25">
      <c r="A5" s="26"/>
      <c r="B5" s="26"/>
      <c r="C5" s="34" t="s">
        <v>17</v>
      </c>
      <c r="D5" s="34"/>
      <c r="E5" s="34"/>
      <c r="F5" s="34"/>
      <c r="G5" s="1" t="s">
        <v>18</v>
      </c>
      <c r="H5" s="6">
        <v>60011</v>
      </c>
      <c r="I5" s="6">
        <v>60011</v>
      </c>
      <c r="J5" s="6">
        <v>60011</v>
      </c>
      <c r="K5" s="6"/>
      <c r="L5" s="3">
        <f t="shared" si="0"/>
        <v>60011</v>
      </c>
      <c r="M5" s="28" t="s">
        <v>8</v>
      </c>
    </row>
    <row r="6" spans="1:23" ht="21" customHeight="1" thickBot="1" x14ac:dyDescent="0.3">
      <c r="A6" s="31" t="s">
        <v>19</v>
      </c>
      <c r="B6" s="31"/>
      <c r="C6" s="31"/>
      <c r="D6" s="31"/>
      <c r="E6" s="31"/>
      <c r="F6" s="31"/>
      <c r="G6" s="1" t="s">
        <v>20</v>
      </c>
      <c r="H6" s="6">
        <v>155911</v>
      </c>
      <c r="I6" s="6">
        <v>157243</v>
      </c>
      <c r="J6" s="6">
        <v>155915</v>
      </c>
      <c r="K6" s="6">
        <v>155007</v>
      </c>
      <c r="L6" s="3">
        <f t="shared" si="0"/>
        <v>155911</v>
      </c>
      <c r="M6" s="30"/>
    </row>
    <row r="7" spans="1:23" ht="18.75" hidden="1" customHeight="1" thickBot="1" x14ac:dyDescent="0.3">
      <c r="G7" s="33" t="s">
        <v>21</v>
      </c>
      <c r="H7" s="2"/>
      <c r="I7" s="2"/>
      <c r="J7" s="2"/>
      <c r="K7" s="2"/>
    </row>
    <row r="8" spans="1:23" ht="47.25" customHeight="1" x14ac:dyDescent="0.2">
      <c r="A8" s="10" t="s">
        <v>22</v>
      </c>
      <c r="B8" s="10" t="s">
        <v>23</v>
      </c>
      <c r="C8" s="11" t="s">
        <v>24</v>
      </c>
      <c r="D8" s="12" t="s">
        <v>25</v>
      </c>
      <c r="E8" s="12" t="s">
        <v>26</v>
      </c>
      <c r="F8" s="12" t="s">
        <v>27</v>
      </c>
      <c r="G8" s="12" t="s">
        <v>28</v>
      </c>
      <c r="H8" s="11" t="s">
        <v>29</v>
      </c>
      <c r="I8" s="11" t="s">
        <v>30</v>
      </c>
      <c r="J8" s="11" t="s">
        <v>31</v>
      </c>
      <c r="K8" s="12" t="s">
        <v>32</v>
      </c>
      <c r="L8" s="13" t="s">
        <v>37</v>
      </c>
      <c r="M8" s="10" t="s">
        <v>33</v>
      </c>
      <c r="N8" s="9" t="s">
        <v>34</v>
      </c>
    </row>
    <row r="9" spans="1:23" ht="47.25" customHeight="1" x14ac:dyDescent="0.2">
      <c r="A9" s="51" t="s">
        <v>114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3"/>
      <c r="N9" s="50"/>
    </row>
    <row r="10" spans="1:23" s="22" customFormat="1" ht="105" x14ac:dyDescent="0.2">
      <c r="A10" s="14">
        <v>1</v>
      </c>
      <c r="B10" s="36">
        <v>331408</v>
      </c>
      <c r="C10" s="36" t="s">
        <v>38</v>
      </c>
      <c r="D10" s="36">
        <v>401278</v>
      </c>
      <c r="E10" s="37" t="s">
        <v>39</v>
      </c>
      <c r="F10" s="37" t="s">
        <v>39</v>
      </c>
      <c r="G10" s="15" t="s">
        <v>36</v>
      </c>
      <c r="H10" s="39">
        <v>147000</v>
      </c>
      <c r="I10" s="17">
        <v>0</v>
      </c>
      <c r="J10" s="17">
        <v>0</v>
      </c>
      <c r="K10" s="17">
        <v>0</v>
      </c>
      <c r="L10" s="39">
        <v>147000</v>
      </c>
      <c r="M10" s="7" t="s">
        <v>35</v>
      </c>
      <c r="N10" s="8"/>
    </row>
    <row r="11" spans="1:23" s="22" customFormat="1" ht="90" x14ac:dyDescent="0.2">
      <c r="A11" s="18">
        <v>2</v>
      </c>
      <c r="B11" s="36">
        <v>452729</v>
      </c>
      <c r="C11" s="36" t="s">
        <v>40</v>
      </c>
      <c r="D11" s="36">
        <v>285686</v>
      </c>
      <c r="E11" s="37" t="s">
        <v>41</v>
      </c>
      <c r="F11" s="37" t="s">
        <v>41</v>
      </c>
      <c r="G11" s="19" t="s">
        <v>36</v>
      </c>
      <c r="H11" s="39">
        <v>197400</v>
      </c>
      <c r="I11" s="17">
        <v>0</v>
      </c>
      <c r="J11" s="17">
        <v>0</v>
      </c>
      <c r="K11" s="17">
        <v>0</v>
      </c>
      <c r="L11" s="43">
        <v>197400</v>
      </c>
      <c r="M11" s="7" t="s">
        <v>35</v>
      </c>
      <c r="N11" s="8"/>
    </row>
    <row r="12" spans="1:23" s="22" customFormat="1" ht="105" x14ac:dyDescent="0.2">
      <c r="A12" s="14">
        <v>3</v>
      </c>
      <c r="B12" s="36">
        <v>333334</v>
      </c>
      <c r="C12" s="36" t="s">
        <v>42</v>
      </c>
      <c r="D12" s="36">
        <v>401271</v>
      </c>
      <c r="E12" s="37" t="s">
        <v>43</v>
      </c>
      <c r="F12" s="37" t="s">
        <v>43</v>
      </c>
      <c r="G12" s="15" t="s">
        <v>36</v>
      </c>
      <c r="H12" s="39">
        <v>206000</v>
      </c>
      <c r="I12" s="17">
        <v>0</v>
      </c>
      <c r="J12" s="17">
        <v>0</v>
      </c>
      <c r="K12" s="17">
        <v>0</v>
      </c>
      <c r="L12" s="39">
        <v>206000</v>
      </c>
      <c r="M12" s="7" t="s">
        <v>35</v>
      </c>
      <c r="N12" s="8"/>
    </row>
    <row r="13" spans="1:23" s="22" customFormat="1" ht="120" x14ac:dyDescent="0.2">
      <c r="A13" s="18">
        <v>4</v>
      </c>
      <c r="B13" s="36">
        <v>350233</v>
      </c>
      <c r="C13" s="36" t="s">
        <v>44</v>
      </c>
      <c r="D13" s="36">
        <v>401260</v>
      </c>
      <c r="E13" s="37" t="s">
        <v>45</v>
      </c>
      <c r="F13" s="37" t="s">
        <v>45</v>
      </c>
      <c r="G13" s="23" t="s">
        <v>36</v>
      </c>
      <c r="H13" s="39">
        <v>133000</v>
      </c>
      <c r="I13" s="17">
        <v>0</v>
      </c>
      <c r="J13" s="17">
        <v>0</v>
      </c>
      <c r="K13" s="17">
        <v>0</v>
      </c>
      <c r="L13" s="43">
        <v>133000</v>
      </c>
      <c r="M13" s="7" t="s">
        <v>35</v>
      </c>
      <c r="N13" s="8"/>
    </row>
    <row r="14" spans="1:23" s="22" customFormat="1" ht="120" x14ac:dyDescent="0.2">
      <c r="A14" s="14">
        <v>5</v>
      </c>
      <c r="B14" s="36">
        <v>331742</v>
      </c>
      <c r="C14" s="36" t="s">
        <v>46</v>
      </c>
      <c r="D14" s="36">
        <v>401250</v>
      </c>
      <c r="E14" s="37" t="s">
        <v>47</v>
      </c>
      <c r="F14" s="37" t="s">
        <v>47</v>
      </c>
      <c r="G14" s="15" t="s">
        <v>36</v>
      </c>
      <c r="H14" s="39">
        <v>133000</v>
      </c>
      <c r="I14" s="17">
        <v>0</v>
      </c>
      <c r="J14" s="17">
        <v>0</v>
      </c>
      <c r="K14" s="17">
        <v>0</v>
      </c>
      <c r="L14" s="39">
        <v>133000</v>
      </c>
      <c r="M14" s="7" t="s">
        <v>35</v>
      </c>
      <c r="N14" s="8"/>
    </row>
    <row r="15" spans="1:23" s="22" customFormat="1" ht="120" x14ac:dyDescent="0.2">
      <c r="A15" s="18">
        <v>6</v>
      </c>
      <c r="B15" s="36">
        <v>331748</v>
      </c>
      <c r="C15" s="36" t="s">
        <v>48</v>
      </c>
      <c r="D15" s="36">
        <v>401249</v>
      </c>
      <c r="E15" s="37" t="s">
        <v>49</v>
      </c>
      <c r="F15" s="37" t="s">
        <v>49</v>
      </c>
      <c r="G15" s="19" t="s">
        <v>36</v>
      </c>
      <c r="H15" s="39">
        <v>56280</v>
      </c>
      <c r="I15" s="17">
        <v>0</v>
      </c>
      <c r="J15" s="17">
        <v>0</v>
      </c>
      <c r="K15" s="17">
        <v>0</v>
      </c>
      <c r="L15" s="43">
        <v>56280</v>
      </c>
      <c r="M15" s="7" t="s">
        <v>35</v>
      </c>
      <c r="N15" s="8"/>
    </row>
    <row r="16" spans="1:23" s="22" customFormat="1" ht="120" x14ac:dyDescent="0.2">
      <c r="A16" s="14">
        <v>7</v>
      </c>
      <c r="B16" s="36">
        <v>331732</v>
      </c>
      <c r="C16" s="36" t="s">
        <v>50</v>
      </c>
      <c r="D16" s="36">
        <v>285626</v>
      </c>
      <c r="E16" s="37" t="s">
        <v>51</v>
      </c>
      <c r="F16" s="37" t="s">
        <v>51</v>
      </c>
      <c r="G16" s="15" t="s">
        <v>36</v>
      </c>
      <c r="H16" s="39">
        <v>93000</v>
      </c>
      <c r="I16" s="17">
        <v>0</v>
      </c>
      <c r="J16" s="17">
        <v>0</v>
      </c>
      <c r="K16" s="17">
        <v>0</v>
      </c>
      <c r="L16" s="39">
        <v>93000</v>
      </c>
      <c r="M16" s="7" t="s">
        <v>35</v>
      </c>
      <c r="N16" s="8"/>
    </row>
    <row r="17" spans="1:14" s="22" customFormat="1" ht="120" x14ac:dyDescent="0.2">
      <c r="A17" s="18">
        <v>8</v>
      </c>
      <c r="B17" s="36">
        <v>331733</v>
      </c>
      <c r="C17" s="36" t="s">
        <v>52</v>
      </c>
      <c r="D17" s="36">
        <v>285683</v>
      </c>
      <c r="E17" s="37" t="s">
        <v>53</v>
      </c>
      <c r="F17" s="37" t="s">
        <v>53</v>
      </c>
      <c r="G17" s="18" t="s">
        <v>36</v>
      </c>
      <c r="H17" s="39">
        <v>96000</v>
      </c>
      <c r="I17" s="17">
        <v>0</v>
      </c>
      <c r="J17" s="17">
        <v>0</v>
      </c>
      <c r="K17" s="17">
        <v>0</v>
      </c>
      <c r="L17" s="43">
        <v>96000</v>
      </c>
      <c r="M17" s="7" t="s">
        <v>35</v>
      </c>
      <c r="N17" s="8"/>
    </row>
    <row r="18" spans="1:14" s="22" customFormat="1" ht="105" x14ac:dyDescent="0.2">
      <c r="A18" s="14">
        <v>9</v>
      </c>
      <c r="B18" s="36">
        <v>334463</v>
      </c>
      <c r="C18" s="36" t="s">
        <v>54</v>
      </c>
      <c r="D18" s="36">
        <v>401255</v>
      </c>
      <c r="E18" s="37" t="s">
        <v>55</v>
      </c>
      <c r="F18" s="37" t="s">
        <v>55</v>
      </c>
      <c r="G18" s="15" t="s">
        <v>36</v>
      </c>
      <c r="H18" s="39">
        <v>137000</v>
      </c>
      <c r="I18" s="17">
        <v>0</v>
      </c>
      <c r="J18" s="17">
        <v>0</v>
      </c>
      <c r="K18" s="17">
        <v>0</v>
      </c>
      <c r="L18" s="39">
        <v>137000</v>
      </c>
      <c r="M18" s="7" t="s">
        <v>35</v>
      </c>
      <c r="N18" s="8"/>
    </row>
    <row r="19" spans="1:14" s="22" customFormat="1" ht="105" x14ac:dyDescent="0.2">
      <c r="A19" s="18">
        <v>10</v>
      </c>
      <c r="B19" s="36">
        <v>331747</v>
      </c>
      <c r="C19" s="36" t="s">
        <v>56</v>
      </c>
      <c r="D19" s="36">
        <v>401254</v>
      </c>
      <c r="E19" s="37" t="s">
        <v>57</v>
      </c>
      <c r="F19" s="37" t="s">
        <v>57</v>
      </c>
      <c r="G19" s="19" t="s">
        <v>36</v>
      </c>
      <c r="H19" s="39">
        <v>137000</v>
      </c>
      <c r="I19" s="17">
        <v>0</v>
      </c>
      <c r="J19" s="17">
        <v>0</v>
      </c>
      <c r="K19" s="17">
        <v>0</v>
      </c>
      <c r="L19" s="43">
        <v>137000</v>
      </c>
      <c r="M19" s="7" t="s">
        <v>35</v>
      </c>
      <c r="N19" s="8"/>
    </row>
    <row r="20" spans="1:14" s="22" customFormat="1" ht="120" x14ac:dyDescent="0.2">
      <c r="A20" s="14">
        <v>11</v>
      </c>
      <c r="B20" s="36">
        <v>331735</v>
      </c>
      <c r="C20" s="36" t="s">
        <v>58</v>
      </c>
      <c r="D20" s="36">
        <v>401273</v>
      </c>
      <c r="E20" s="37" t="s">
        <v>59</v>
      </c>
      <c r="F20" s="37" t="s">
        <v>59</v>
      </c>
      <c r="G20" s="15" t="s">
        <v>36</v>
      </c>
      <c r="H20" s="39">
        <v>134000</v>
      </c>
      <c r="I20" s="17">
        <v>0</v>
      </c>
      <c r="J20" s="17">
        <v>0</v>
      </c>
      <c r="K20" s="17">
        <v>0</v>
      </c>
      <c r="L20" s="39">
        <v>134000</v>
      </c>
      <c r="M20" s="7" t="s">
        <v>35</v>
      </c>
      <c r="N20" s="8"/>
    </row>
    <row r="21" spans="1:14" s="22" customFormat="1" ht="105" x14ac:dyDescent="0.2">
      <c r="A21" s="18">
        <v>12</v>
      </c>
      <c r="B21" s="36">
        <v>336250</v>
      </c>
      <c r="C21" s="36" t="s">
        <v>60</v>
      </c>
      <c r="D21" s="36">
        <v>285708</v>
      </c>
      <c r="E21" s="37" t="s">
        <v>61</v>
      </c>
      <c r="F21" s="37" t="s">
        <v>61</v>
      </c>
      <c r="G21" s="19" t="s">
        <v>36</v>
      </c>
      <c r="H21" s="39">
        <v>134000</v>
      </c>
      <c r="I21" s="17">
        <v>0</v>
      </c>
      <c r="J21" s="17">
        <v>0</v>
      </c>
      <c r="K21" s="17">
        <v>0</v>
      </c>
      <c r="L21" s="43">
        <v>134000</v>
      </c>
      <c r="M21" s="7" t="s">
        <v>35</v>
      </c>
      <c r="N21" s="8"/>
    </row>
    <row r="22" spans="1:14" s="22" customFormat="1" ht="105" x14ac:dyDescent="0.2">
      <c r="A22" s="14">
        <v>13</v>
      </c>
      <c r="B22" s="36">
        <v>336253</v>
      </c>
      <c r="C22" s="36" t="s">
        <v>62</v>
      </c>
      <c r="D22" s="36">
        <v>285619</v>
      </c>
      <c r="E22" s="37" t="s">
        <v>63</v>
      </c>
      <c r="F22" s="37" t="s">
        <v>63</v>
      </c>
      <c r="G22" s="15" t="s">
        <v>36</v>
      </c>
      <c r="H22" s="39">
        <v>134000</v>
      </c>
      <c r="I22" s="17">
        <v>0</v>
      </c>
      <c r="J22" s="17">
        <v>0</v>
      </c>
      <c r="K22" s="17">
        <v>0</v>
      </c>
      <c r="L22" s="39">
        <v>134000</v>
      </c>
      <c r="M22" s="7" t="s">
        <v>35</v>
      </c>
      <c r="N22" s="8"/>
    </row>
    <row r="23" spans="1:14" s="22" customFormat="1" ht="90" x14ac:dyDescent="0.2">
      <c r="A23" s="18">
        <v>14</v>
      </c>
      <c r="B23" s="36">
        <v>333453</v>
      </c>
      <c r="C23" s="36" t="s">
        <v>64</v>
      </c>
      <c r="D23" s="36">
        <v>401873</v>
      </c>
      <c r="E23" s="37" t="s">
        <v>65</v>
      </c>
      <c r="F23" s="37" t="s">
        <v>65</v>
      </c>
      <c r="G23" s="18" t="s">
        <v>36</v>
      </c>
      <c r="H23" s="39">
        <v>48000</v>
      </c>
      <c r="I23" s="17">
        <v>0</v>
      </c>
      <c r="J23" s="17">
        <v>0</v>
      </c>
      <c r="K23" s="17">
        <v>0</v>
      </c>
      <c r="L23" s="43">
        <v>48000</v>
      </c>
      <c r="M23" s="7" t="s">
        <v>35</v>
      </c>
      <c r="N23" s="8"/>
    </row>
    <row r="24" spans="1:14" s="22" customFormat="1" ht="105" x14ac:dyDescent="0.2">
      <c r="A24" s="14">
        <v>15</v>
      </c>
      <c r="B24" s="36">
        <v>333405</v>
      </c>
      <c r="C24" s="36" t="s">
        <v>66</v>
      </c>
      <c r="D24" s="36">
        <v>401283</v>
      </c>
      <c r="E24" s="37" t="s">
        <v>67</v>
      </c>
      <c r="F24" s="37" t="s">
        <v>67</v>
      </c>
      <c r="G24" s="15" t="s">
        <v>36</v>
      </c>
      <c r="H24" s="39">
        <v>31100</v>
      </c>
      <c r="I24" s="17">
        <v>0</v>
      </c>
      <c r="J24" s="17">
        <v>0</v>
      </c>
      <c r="K24" s="17">
        <v>0</v>
      </c>
      <c r="L24" s="39">
        <v>31100</v>
      </c>
      <c r="M24" s="7" t="s">
        <v>35</v>
      </c>
      <c r="N24" s="8"/>
    </row>
    <row r="25" spans="1:14" s="22" customFormat="1" ht="105" x14ac:dyDescent="0.2">
      <c r="A25" s="18">
        <v>16</v>
      </c>
      <c r="B25" s="36">
        <v>331837</v>
      </c>
      <c r="C25" s="36" t="s">
        <v>68</v>
      </c>
      <c r="D25" s="36">
        <v>401881</v>
      </c>
      <c r="E25" s="37" t="s">
        <v>69</v>
      </c>
      <c r="F25" s="37" t="s">
        <v>69</v>
      </c>
      <c r="G25" s="23" t="s">
        <v>36</v>
      </c>
      <c r="H25" s="39">
        <v>117000</v>
      </c>
      <c r="I25" s="17">
        <v>0</v>
      </c>
      <c r="J25" s="17">
        <v>0</v>
      </c>
      <c r="K25" s="17">
        <v>0</v>
      </c>
      <c r="L25" s="43">
        <v>117000</v>
      </c>
      <c r="M25" s="7" t="s">
        <v>35</v>
      </c>
      <c r="N25" s="8"/>
    </row>
    <row r="26" spans="1:14" s="22" customFormat="1" ht="105" x14ac:dyDescent="0.2">
      <c r="A26" s="14">
        <v>17</v>
      </c>
      <c r="B26" s="36">
        <v>331734</v>
      </c>
      <c r="C26" s="36" t="s">
        <v>70</v>
      </c>
      <c r="D26" s="36">
        <v>401251</v>
      </c>
      <c r="E26" s="37" t="s">
        <v>71</v>
      </c>
      <c r="F26" s="37" t="s">
        <v>71</v>
      </c>
      <c r="G26" s="24" t="s">
        <v>36</v>
      </c>
      <c r="H26" s="39">
        <v>32000</v>
      </c>
      <c r="I26" s="17">
        <v>0</v>
      </c>
      <c r="J26" s="17">
        <v>0</v>
      </c>
      <c r="K26" s="17">
        <v>0</v>
      </c>
      <c r="L26" s="39">
        <v>32000</v>
      </c>
      <c r="M26" s="7" t="s">
        <v>35</v>
      </c>
      <c r="N26" s="8"/>
    </row>
    <row r="27" spans="1:14" s="22" customFormat="1" ht="105" x14ac:dyDescent="0.2">
      <c r="A27" s="18">
        <v>18</v>
      </c>
      <c r="B27" s="36">
        <v>331744</v>
      </c>
      <c r="C27" s="36" t="s">
        <v>72</v>
      </c>
      <c r="D27" s="36">
        <v>401279</v>
      </c>
      <c r="E27" s="37" t="s">
        <v>73</v>
      </c>
      <c r="F27" s="37" t="s">
        <v>73</v>
      </c>
      <c r="G27" s="19" t="s">
        <v>36</v>
      </c>
      <c r="H27" s="39">
        <v>32000</v>
      </c>
      <c r="I27" s="17">
        <v>0</v>
      </c>
      <c r="J27" s="17">
        <v>0</v>
      </c>
      <c r="K27" s="17">
        <v>0</v>
      </c>
      <c r="L27" s="43">
        <v>32000</v>
      </c>
      <c r="M27" s="7" t="s">
        <v>35</v>
      </c>
      <c r="N27" s="8"/>
    </row>
    <row r="28" spans="1:14" s="22" customFormat="1" ht="135" x14ac:dyDescent="0.2">
      <c r="A28" s="18">
        <v>19</v>
      </c>
      <c r="B28" s="36">
        <v>331737</v>
      </c>
      <c r="C28" s="36" t="s">
        <v>74</v>
      </c>
      <c r="D28" s="36">
        <v>401277</v>
      </c>
      <c r="E28" s="37" t="s">
        <v>75</v>
      </c>
      <c r="F28" s="37" t="s">
        <v>75</v>
      </c>
      <c r="G28" s="18" t="s">
        <v>36</v>
      </c>
      <c r="H28" s="39">
        <v>131000</v>
      </c>
      <c r="I28" s="17">
        <v>0</v>
      </c>
      <c r="J28" s="17">
        <v>0</v>
      </c>
      <c r="K28" s="17">
        <v>0</v>
      </c>
      <c r="L28" s="39">
        <v>131000</v>
      </c>
      <c r="M28" s="7" t="s">
        <v>35</v>
      </c>
      <c r="N28" s="8"/>
    </row>
    <row r="29" spans="1:14" s="22" customFormat="1" ht="105" x14ac:dyDescent="0.2">
      <c r="A29" s="14">
        <v>20</v>
      </c>
      <c r="B29" s="36">
        <v>331741</v>
      </c>
      <c r="C29" s="36" t="s">
        <v>76</v>
      </c>
      <c r="D29" s="36">
        <v>401266</v>
      </c>
      <c r="E29" s="37" t="s">
        <v>77</v>
      </c>
      <c r="F29" s="37" t="s">
        <v>77</v>
      </c>
      <c r="G29" s="14" t="s">
        <v>36</v>
      </c>
      <c r="H29" s="39">
        <v>102000</v>
      </c>
      <c r="I29" s="17">
        <v>0</v>
      </c>
      <c r="J29" s="17">
        <v>0</v>
      </c>
      <c r="K29" s="17">
        <v>0</v>
      </c>
      <c r="L29" s="43">
        <v>102000</v>
      </c>
      <c r="M29" s="7" t="s">
        <v>35</v>
      </c>
      <c r="N29" s="8"/>
    </row>
    <row r="30" spans="1:14" s="22" customFormat="1" ht="120" x14ac:dyDescent="0.2">
      <c r="A30" s="14">
        <v>21</v>
      </c>
      <c r="B30" s="36">
        <v>331740</v>
      </c>
      <c r="C30" s="36" t="s">
        <v>78</v>
      </c>
      <c r="D30" s="36">
        <v>401276</v>
      </c>
      <c r="E30" s="37" t="s">
        <v>79</v>
      </c>
      <c r="F30" s="37" t="s">
        <v>79</v>
      </c>
      <c r="G30" s="19" t="s">
        <v>36</v>
      </c>
      <c r="H30" s="39">
        <v>77000</v>
      </c>
      <c r="I30" s="17">
        <v>0</v>
      </c>
      <c r="J30" s="17">
        <v>0</v>
      </c>
      <c r="K30" s="17">
        <v>0</v>
      </c>
      <c r="L30" s="39">
        <v>77000</v>
      </c>
      <c r="M30" s="7" t="s">
        <v>35</v>
      </c>
      <c r="N30" s="8"/>
    </row>
    <row r="31" spans="1:14" s="22" customFormat="1" ht="120" x14ac:dyDescent="0.2">
      <c r="A31" s="18">
        <v>22</v>
      </c>
      <c r="B31" s="36">
        <v>331738</v>
      </c>
      <c r="C31" s="36" t="s">
        <v>80</v>
      </c>
      <c r="D31" s="36">
        <v>401281</v>
      </c>
      <c r="E31" s="37" t="s">
        <v>81</v>
      </c>
      <c r="F31" s="37" t="s">
        <v>81</v>
      </c>
      <c r="G31" s="15" t="s">
        <v>36</v>
      </c>
      <c r="H31" s="39">
        <v>96000</v>
      </c>
      <c r="I31" s="17">
        <v>0</v>
      </c>
      <c r="J31" s="17">
        <v>0</v>
      </c>
      <c r="K31" s="17">
        <v>0</v>
      </c>
      <c r="L31" s="43">
        <v>96000</v>
      </c>
      <c r="M31" s="7" t="s">
        <v>35</v>
      </c>
      <c r="N31" s="8"/>
    </row>
    <row r="32" spans="1:14" s="22" customFormat="1" ht="105" x14ac:dyDescent="0.2">
      <c r="A32" s="18">
        <v>23</v>
      </c>
      <c r="B32" s="36">
        <v>331739</v>
      </c>
      <c r="C32" s="36" t="s">
        <v>82</v>
      </c>
      <c r="D32" s="36">
        <v>401275</v>
      </c>
      <c r="E32" s="37" t="s">
        <v>83</v>
      </c>
      <c r="F32" s="37" t="s">
        <v>83</v>
      </c>
      <c r="G32" s="18" t="s">
        <v>36</v>
      </c>
      <c r="H32" s="39">
        <v>40000</v>
      </c>
      <c r="I32" s="17">
        <v>0</v>
      </c>
      <c r="J32" s="17">
        <v>0</v>
      </c>
      <c r="K32" s="17">
        <v>0</v>
      </c>
      <c r="L32" s="39">
        <v>40000</v>
      </c>
      <c r="M32" s="7" t="s">
        <v>35</v>
      </c>
      <c r="N32" s="8"/>
    </row>
    <row r="33" spans="1:14" s="22" customFormat="1" ht="90" x14ac:dyDescent="0.2">
      <c r="A33" s="14">
        <v>24</v>
      </c>
      <c r="B33" s="36">
        <v>331754</v>
      </c>
      <c r="C33" s="36" t="s">
        <v>84</v>
      </c>
      <c r="D33" s="36">
        <v>285624</v>
      </c>
      <c r="E33" s="37" t="s">
        <v>85</v>
      </c>
      <c r="F33" s="37" t="s">
        <v>85</v>
      </c>
      <c r="G33" s="18" t="s">
        <v>36</v>
      </c>
      <c r="H33" s="39">
        <v>89000</v>
      </c>
      <c r="I33" s="17">
        <v>0</v>
      </c>
      <c r="J33" s="17">
        <v>0</v>
      </c>
      <c r="K33" s="17">
        <v>0</v>
      </c>
      <c r="L33" s="43">
        <v>89000</v>
      </c>
      <c r="M33" s="7" t="s">
        <v>35</v>
      </c>
      <c r="N33" s="8"/>
    </row>
    <row r="34" spans="1:14" s="22" customFormat="1" ht="120" x14ac:dyDescent="0.2">
      <c r="A34" s="18">
        <v>25</v>
      </c>
      <c r="B34" s="36">
        <v>333406</v>
      </c>
      <c r="C34" s="36" t="s">
        <v>86</v>
      </c>
      <c r="D34" s="36">
        <v>285621</v>
      </c>
      <c r="E34" s="37" t="s">
        <v>87</v>
      </c>
      <c r="F34" s="37" t="s">
        <v>87</v>
      </c>
      <c r="G34" s="15" t="s">
        <v>36</v>
      </c>
      <c r="H34" s="39">
        <v>28000</v>
      </c>
      <c r="I34" s="17">
        <v>0</v>
      </c>
      <c r="J34" s="17">
        <v>0</v>
      </c>
      <c r="K34" s="17">
        <v>0</v>
      </c>
      <c r="L34" s="39">
        <v>28000</v>
      </c>
      <c r="M34" s="7" t="s">
        <v>35</v>
      </c>
      <c r="N34" s="8"/>
    </row>
    <row r="35" spans="1:14" s="22" customFormat="1" ht="120" x14ac:dyDescent="0.2">
      <c r="A35" s="14">
        <v>26</v>
      </c>
      <c r="B35" s="36">
        <v>335044</v>
      </c>
      <c r="C35" s="36" t="s">
        <v>88</v>
      </c>
      <c r="D35" s="36">
        <v>401260</v>
      </c>
      <c r="E35" s="37" t="s">
        <v>89</v>
      </c>
      <c r="F35" s="37" t="s">
        <v>89</v>
      </c>
      <c r="G35" s="19" t="s">
        <v>36</v>
      </c>
      <c r="H35" s="39">
        <v>36000</v>
      </c>
      <c r="I35" s="17">
        <v>0</v>
      </c>
      <c r="J35" s="17">
        <v>0</v>
      </c>
      <c r="K35" s="17">
        <v>0</v>
      </c>
      <c r="L35" s="43">
        <v>36000</v>
      </c>
      <c r="M35" s="7" t="s">
        <v>35</v>
      </c>
      <c r="N35" s="8"/>
    </row>
    <row r="36" spans="1:14" s="22" customFormat="1" ht="105" x14ac:dyDescent="0.2">
      <c r="A36" s="18">
        <v>27</v>
      </c>
      <c r="B36" s="36">
        <v>360111</v>
      </c>
      <c r="C36" s="36" t="s">
        <v>90</v>
      </c>
      <c r="D36" s="36">
        <v>401879</v>
      </c>
      <c r="E36" s="37" t="s">
        <v>91</v>
      </c>
      <c r="F36" s="37" t="s">
        <v>91</v>
      </c>
      <c r="G36" s="19" t="s">
        <v>36</v>
      </c>
      <c r="H36" s="39">
        <v>252000</v>
      </c>
      <c r="I36" s="17">
        <v>0</v>
      </c>
      <c r="J36" s="17">
        <v>0</v>
      </c>
      <c r="K36" s="17">
        <v>0</v>
      </c>
      <c r="L36" s="39">
        <v>252000</v>
      </c>
      <c r="M36" s="7" t="s">
        <v>35</v>
      </c>
      <c r="N36" s="8"/>
    </row>
    <row r="37" spans="1:14" s="22" customFormat="1" ht="120" x14ac:dyDescent="0.2">
      <c r="A37" s="18">
        <v>28</v>
      </c>
      <c r="B37" s="36">
        <v>360111</v>
      </c>
      <c r="C37" s="36" t="s">
        <v>90</v>
      </c>
      <c r="D37" s="36">
        <v>401879</v>
      </c>
      <c r="E37" s="37" t="s">
        <v>92</v>
      </c>
      <c r="F37" s="37" t="s">
        <v>92</v>
      </c>
      <c r="G37" s="19" t="s">
        <v>36</v>
      </c>
      <c r="H37" s="39">
        <v>252000</v>
      </c>
      <c r="I37" s="17">
        <v>0</v>
      </c>
      <c r="J37" s="17">
        <v>0</v>
      </c>
      <c r="K37" s="17">
        <v>0</v>
      </c>
      <c r="L37" s="43">
        <v>252000</v>
      </c>
      <c r="M37" s="7" t="s">
        <v>35</v>
      </c>
      <c r="N37" s="8"/>
    </row>
    <row r="38" spans="1:14" s="22" customFormat="1" ht="105" x14ac:dyDescent="0.2">
      <c r="A38" s="14">
        <v>29</v>
      </c>
      <c r="B38" s="36">
        <v>360111</v>
      </c>
      <c r="C38" s="36" t="s">
        <v>90</v>
      </c>
      <c r="D38" s="36">
        <v>401879</v>
      </c>
      <c r="E38" s="37" t="s">
        <v>93</v>
      </c>
      <c r="F38" s="37" t="s">
        <v>93</v>
      </c>
      <c r="G38" s="15" t="s">
        <v>36</v>
      </c>
      <c r="H38" s="39">
        <v>195000</v>
      </c>
      <c r="I38" s="17">
        <v>0</v>
      </c>
      <c r="J38" s="17">
        <v>0</v>
      </c>
      <c r="K38" s="17">
        <v>0</v>
      </c>
      <c r="L38" s="39">
        <v>195000</v>
      </c>
      <c r="M38" s="7" t="s">
        <v>35</v>
      </c>
      <c r="N38" s="8"/>
    </row>
    <row r="39" spans="1:14" s="22" customFormat="1" ht="105" x14ac:dyDescent="0.2">
      <c r="A39" s="18">
        <v>30</v>
      </c>
      <c r="B39" s="36">
        <v>333328</v>
      </c>
      <c r="C39" s="36" t="s">
        <v>94</v>
      </c>
      <c r="D39" s="36">
        <v>401259</v>
      </c>
      <c r="E39" s="37" t="s">
        <v>95</v>
      </c>
      <c r="F39" s="37" t="s">
        <v>95</v>
      </c>
      <c r="G39" s="19" t="s">
        <v>36</v>
      </c>
      <c r="H39" s="39">
        <v>126000</v>
      </c>
      <c r="I39" s="17">
        <v>0</v>
      </c>
      <c r="J39" s="17">
        <v>0</v>
      </c>
      <c r="K39" s="17">
        <v>0</v>
      </c>
      <c r="L39" s="43">
        <v>126000</v>
      </c>
      <c r="M39" s="7" t="s">
        <v>35</v>
      </c>
      <c r="N39" s="8"/>
    </row>
    <row r="40" spans="1:14" s="22" customFormat="1" ht="120" x14ac:dyDescent="0.2">
      <c r="A40" s="14">
        <v>31</v>
      </c>
      <c r="B40" s="36">
        <v>354484</v>
      </c>
      <c r="C40" s="36" t="s">
        <v>96</v>
      </c>
      <c r="D40" s="36">
        <v>401265</v>
      </c>
      <c r="E40" s="37" t="s">
        <v>97</v>
      </c>
      <c r="F40" s="37" t="s">
        <v>97</v>
      </c>
      <c r="G40" s="15" t="s">
        <v>36</v>
      </c>
      <c r="H40" s="39">
        <v>10000</v>
      </c>
      <c r="I40" s="17">
        <v>0</v>
      </c>
      <c r="J40" s="17">
        <v>0</v>
      </c>
      <c r="K40" s="17">
        <v>0</v>
      </c>
      <c r="L40" s="39">
        <v>10000</v>
      </c>
      <c r="M40" s="7" t="s">
        <v>35</v>
      </c>
      <c r="N40" s="8"/>
    </row>
    <row r="41" spans="1:14" s="22" customFormat="1" ht="120" x14ac:dyDescent="0.2">
      <c r="A41" s="18">
        <v>32</v>
      </c>
      <c r="B41" s="36">
        <v>383460</v>
      </c>
      <c r="C41" s="36"/>
      <c r="D41" s="36"/>
      <c r="E41" s="37" t="s">
        <v>98</v>
      </c>
      <c r="F41" s="37" t="s">
        <v>98</v>
      </c>
      <c r="G41" s="19" t="s">
        <v>36</v>
      </c>
      <c r="H41" s="40">
        <v>39000</v>
      </c>
      <c r="I41" s="17">
        <v>0</v>
      </c>
      <c r="J41" s="17">
        <v>0</v>
      </c>
      <c r="K41" s="17">
        <v>0</v>
      </c>
      <c r="L41" s="44">
        <v>39000</v>
      </c>
      <c r="M41" s="7" t="s">
        <v>35</v>
      </c>
      <c r="N41" s="8"/>
    </row>
    <row r="42" spans="1:14" s="22" customFormat="1" ht="60" x14ac:dyDescent="0.2">
      <c r="A42" s="14">
        <v>33</v>
      </c>
      <c r="B42" s="38">
        <v>416886</v>
      </c>
      <c r="C42" s="38"/>
      <c r="D42" s="38"/>
      <c r="E42" s="37" t="s">
        <v>99</v>
      </c>
      <c r="F42" s="37" t="s">
        <v>99</v>
      </c>
      <c r="G42" s="15" t="s">
        <v>36</v>
      </c>
      <c r="H42" s="40">
        <v>2000</v>
      </c>
      <c r="I42" s="17">
        <v>0</v>
      </c>
      <c r="J42" s="17">
        <v>0</v>
      </c>
      <c r="K42" s="17">
        <v>0</v>
      </c>
      <c r="L42" s="40">
        <v>2000</v>
      </c>
      <c r="M42" s="7" t="s">
        <v>35</v>
      </c>
      <c r="N42" s="8"/>
    </row>
    <row r="43" spans="1:14" s="22" customFormat="1" ht="60" x14ac:dyDescent="0.2">
      <c r="A43" s="18">
        <v>34</v>
      </c>
      <c r="B43" s="38">
        <v>349988</v>
      </c>
      <c r="C43" s="38"/>
      <c r="D43" s="38"/>
      <c r="E43" s="37" t="s">
        <v>100</v>
      </c>
      <c r="F43" s="37" t="s">
        <v>100</v>
      </c>
      <c r="G43" s="19" t="s">
        <v>36</v>
      </c>
      <c r="H43" s="40">
        <v>400</v>
      </c>
      <c r="I43" s="17">
        <v>0</v>
      </c>
      <c r="J43" s="17">
        <v>0</v>
      </c>
      <c r="K43" s="17">
        <v>0</v>
      </c>
      <c r="L43" s="44">
        <v>400</v>
      </c>
      <c r="M43" s="7" t="s">
        <v>35</v>
      </c>
      <c r="N43" s="8"/>
    </row>
    <row r="44" spans="1:14" s="22" customFormat="1" ht="60" x14ac:dyDescent="0.2">
      <c r="A44" s="20">
        <v>35</v>
      </c>
      <c r="B44" s="38">
        <v>349990</v>
      </c>
      <c r="C44" s="38"/>
      <c r="D44" s="38"/>
      <c r="E44" s="37" t="s">
        <v>101</v>
      </c>
      <c r="F44" s="37" t="s">
        <v>101</v>
      </c>
      <c r="G44" s="19" t="s">
        <v>36</v>
      </c>
      <c r="H44" s="40">
        <v>400</v>
      </c>
      <c r="I44" s="17">
        <v>0</v>
      </c>
      <c r="J44" s="17">
        <v>0</v>
      </c>
      <c r="K44" s="17">
        <v>0</v>
      </c>
      <c r="L44" s="40">
        <v>400</v>
      </c>
      <c r="M44" s="7" t="s">
        <v>35</v>
      </c>
      <c r="N44" s="8"/>
    </row>
    <row r="45" spans="1:14" s="22" customFormat="1" ht="60" x14ac:dyDescent="0.2">
      <c r="A45" s="14">
        <v>36</v>
      </c>
      <c r="B45" s="38">
        <v>349991</v>
      </c>
      <c r="C45" s="38"/>
      <c r="D45" s="38"/>
      <c r="E45" s="37" t="s">
        <v>102</v>
      </c>
      <c r="F45" s="37" t="s">
        <v>102</v>
      </c>
      <c r="G45" s="19" t="s">
        <v>36</v>
      </c>
      <c r="H45" s="40">
        <v>400</v>
      </c>
      <c r="I45" s="17">
        <v>0</v>
      </c>
      <c r="J45" s="17">
        <v>0</v>
      </c>
      <c r="K45" s="17">
        <v>0</v>
      </c>
      <c r="L45" s="44">
        <v>400</v>
      </c>
      <c r="M45" s="7" t="s">
        <v>35</v>
      </c>
      <c r="N45" s="8"/>
    </row>
    <row r="46" spans="1:14" s="22" customFormat="1" ht="60" x14ac:dyDescent="0.2">
      <c r="A46" s="18">
        <v>37</v>
      </c>
      <c r="B46" s="38">
        <v>349992</v>
      </c>
      <c r="C46" s="38"/>
      <c r="D46" s="38"/>
      <c r="E46" s="37" t="s">
        <v>103</v>
      </c>
      <c r="F46" s="37" t="s">
        <v>103</v>
      </c>
      <c r="G46" s="19" t="s">
        <v>36</v>
      </c>
      <c r="H46" s="40">
        <v>400</v>
      </c>
      <c r="I46" s="17">
        <v>0</v>
      </c>
      <c r="J46" s="17">
        <v>0</v>
      </c>
      <c r="K46" s="17">
        <v>0</v>
      </c>
      <c r="L46" s="40">
        <v>400</v>
      </c>
      <c r="M46" s="7" t="s">
        <v>35</v>
      </c>
      <c r="N46" s="8"/>
    </row>
    <row r="47" spans="1:14" s="22" customFormat="1" ht="33.75" customHeight="1" x14ac:dyDescent="0.2">
      <c r="A47" s="54" t="s">
        <v>115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9"/>
      <c r="N47" s="8"/>
    </row>
    <row r="48" spans="1:14" s="22" customFormat="1" ht="31.5" x14ac:dyDescent="0.2">
      <c r="A48" s="14">
        <v>38</v>
      </c>
      <c r="B48" s="41">
        <v>386394</v>
      </c>
      <c r="C48" s="41" t="s">
        <v>104</v>
      </c>
      <c r="D48" s="41">
        <v>407733</v>
      </c>
      <c r="E48" s="16"/>
      <c r="F48" s="41" t="s">
        <v>105</v>
      </c>
      <c r="G48" s="15" t="s">
        <v>36</v>
      </c>
      <c r="H48" s="14">
        <v>70000</v>
      </c>
      <c r="I48" s="17">
        <v>0</v>
      </c>
      <c r="J48" s="17">
        <v>0</v>
      </c>
      <c r="K48" s="17">
        <v>0</v>
      </c>
      <c r="L48" s="45">
        <v>70000</v>
      </c>
      <c r="M48" s="7" t="s">
        <v>35</v>
      </c>
      <c r="N48" s="8"/>
    </row>
    <row r="49" spans="1:14" s="22" customFormat="1" ht="26.25" customHeight="1" x14ac:dyDescent="0.2">
      <c r="A49" s="55" t="s">
        <v>116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7"/>
      <c r="N49" s="8"/>
    </row>
    <row r="50" spans="1:14" s="22" customFormat="1" ht="30" x14ac:dyDescent="0.2">
      <c r="A50" s="20">
        <v>39</v>
      </c>
      <c r="B50" s="19">
        <v>33336</v>
      </c>
      <c r="C50" s="18" t="s">
        <v>106</v>
      </c>
      <c r="D50" s="21">
        <v>401247</v>
      </c>
      <c r="E50" s="16"/>
      <c r="F50" s="19" t="s">
        <v>111</v>
      </c>
      <c r="G50" s="19" t="s">
        <v>36</v>
      </c>
      <c r="H50" s="18">
        <v>6400</v>
      </c>
      <c r="I50" s="17">
        <v>0</v>
      </c>
      <c r="J50" s="17">
        <v>0</v>
      </c>
      <c r="K50" s="17">
        <v>0</v>
      </c>
      <c r="L50" s="18">
        <v>6400</v>
      </c>
      <c r="M50" s="7" t="s">
        <v>35</v>
      </c>
      <c r="N50" s="8"/>
    </row>
    <row r="51" spans="1:14" s="22" customFormat="1" ht="30" x14ac:dyDescent="0.2">
      <c r="A51" s="14">
        <v>40</v>
      </c>
      <c r="B51" s="15">
        <v>400449</v>
      </c>
      <c r="C51" s="14" t="s">
        <v>107</v>
      </c>
      <c r="D51" s="42">
        <v>401313</v>
      </c>
      <c r="E51" s="16"/>
      <c r="F51" s="15" t="s">
        <v>110</v>
      </c>
      <c r="G51" s="15" t="s">
        <v>36</v>
      </c>
      <c r="H51" s="14">
        <v>5100</v>
      </c>
      <c r="I51" s="17">
        <v>0</v>
      </c>
      <c r="J51" s="17">
        <v>0</v>
      </c>
      <c r="K51" s="17">
        <v>0</v>
      </c>
      <c r="L51" s="45">
        <v>5100</v>
      </c>
      <c r="M51" s="7" t="s">
        <v>35</v>
      </c>
      <c r="N51" s="8"/>
    </row>
    <row r="52" spans="1:14" s="22" customFormat="1" ht="30" x14ac:dyDescent="0.2">
      <c r="A52" s="18">
        <v>41</v>
      </c>
      <c r="B52" s="19">
        <v>352489</v>
      </c>
      <c r="C52" s="18" t="s">
        <v>108</v>
      </c>
      <c r="D52" s="21">
        <v>287960</v>
      </c>
      <c r="E52" s="16"/>
      <c r="F52" s="19" t="s">
        <v>109</v>
      </c>
      <c r="G52" s="19" t="s">
        <v>36</v>
      </c>
      <c r="H52" s="18">
        <v>4500</v>
      </c>
      <c r="I52" s="17">
        <v>0</v>
      </c>
      <c r="J52" s="17">
        <v>0</v>
      </c>
      <c r="K52" s="17">
        <v>0</v>
      </c>
      <c r="L52" s="18">
        <v>4500</v>
      </c>
      <c r="M52" s="7" t="s">
        <v>35</v>
      </c>
      <c r="N52" s="8"/>
    </row>
  </sheetData>
  <autoFilter ref="A8:F52" xr:uid="{66C44E88-09D4-4F88-A981-2AAD26EBA8FD}"/>
  <mergeCells count="6">
    <mergeCell ref="A47:M47"/>
    <mergeCell ref="A49:M49"/>
    <mergeCell ref="C1:F1"/>
    <mergeCell ref="C2:F2"/>
    <mergeCell ref="C5:F5"/>
    <mergeCell ref="A9:M9"/>
  </mergeCells>
  <dataValidations count="1">
    <dataValidation type="list" allowBlank="1" showInputMessage="1" showErrorMessage="1" sqref="M5 M2" xr:uid="{A2ECF417-28D4-47B4-9C59-D7C1DA784BBC}">
      <formula1>$W$1:$W$2</formula1>
    </dataValidation>
  </dataValidations>
  <printOptions horizontalCentered="1"/>
  <pageMargins left="0.25" right="0.25" top="0.75" bottom="0.75" header="0.3" footer="0.3"/>
  <pageSetup paperSize="9" scale="41" fitToHeight="0" orientation="landscape" r:id="rId1"/>
  <headerFooter>
    <oddFooter>&amp;L&amp;"-,Itálico"&amp;10\\HUSE-UniRio\Ebserh\SAFS\UPDE\&amp;F\&amp;A - Página &amp;P de &amp;N&amp;R&amp;10Impressa em &amp;D - &amp;T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10D9D425A16946879D4AAD8B01A990" ma:contentTypeVersion="3" ma:contentTypeDescription="Crie um novo documento." ma:contentTypeScope="" ma:versionID="f38ffd72dd4d6edac0e026b77cff59f4">
  <xsd:schema xmlns:xsd="http://www.w3.org/2001/XMLSchema" xmlns:xs="http://www.w3.org/2001/XMLSchema" xmlns:p="http://schemas.microsoft.com/office/2006/metadata/properties" xmlns:ns2="3c41b6ab-e136-415c-8fd3-1685bd56ce0c" targetNamespace="http://schemas.microsoft.com/office/2006/metadata/properties" ma:root="true" ma:fieldsID="45c57e9fa54e63cbddf97b698c25a555" ns2:_="">
    <xsd:import namespace="3c41b6ab-e136-415c-8fd3-1685bd56ce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1b6ab-e136-415c-8fd3-1685bd56ce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BBEA64-83B1-40E2-B251-75EA2D95DE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C2BB0B-EB4C-4B0B-8F51-B36CF07AA2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80F163-4A8A-4434-92E0-ADECC3A8C0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41b6ab-e136-415c-8fd3-1685bd56ce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Grade x TR v1</vt:lpstr>
      <vt:lpstr>'Grade x TR v1'!Titulos_de_impressao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Sidney Pereira Da Silva</dc:creator>
  <cp:keywords/>
  <dc:description/>
  <cp:lastModifiedBy>Marcos Pontes De Miranda Pereira</cp:lastModifiedBy>
  <cp:revision/>
  <cp:lastPrinted>2026-04-06T17:36:27Z</cp:lastPrinted>
  <dcterms:created xsi:type="dcterms:W3CDTF">2026-03-27T13:12:52Z</dcterms:created>
  <dcterms:modified xsi:type="dcterms:W3CDTF">2026-04-29T16:35:01Z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0x0101005610D9D425A16946879D4AAD8B01A990</vt:lpwstr>
  </property>
</Properties>
</file>